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Pikksaare MPS ja Pikksaare ringtee/"/>
    </mc:Choice>
  </mc:AlternateContent>
  <xr:revisionPtr revIDLastSave="4303" documentId="13_ncr:1_{527BB10C-8909-4436-9A7C-A24F53E7C016}" xr6:coauthVersionLast="47" xr6:coauthVersionMax="47" xr10:uidLastSave="{A942F4F7-E323-410A-853A-80842282ACD1}"/>
  <bookViews>
    <workbookView xWindow="525" yWindow="0" windowWidth="17220" windowHeight="21000" tabRatio="725" xr2:uid="{00000000-000D-0000-FFFF-FFFF00000000}"/>
  </bookViews>
  <sheets>
    <sheet name="Leht1" sheetId="1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1" l="1"/>
  <c r="F73" i="11" l="1"/>
  <c r="F83" i="11" s="1"/>
  <c r="F26" i="11" l="1"/>
  <c r="F27" i="11"/>
  <c r="F28" i="11"/>
  <c r="F29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31" i="11"/>
  <c r="F32" i="11"/>
  <c r="F33" i="11"/>
  <c r="F68" i="11" l="1"/>
  <c r="F69" i="11"/>
  <c r="F70" i="11"/>
  <c r="F71" i="11"/>
  <c r="F72" i="11"/>
  <c r="F76" i="11" l="1"/>
  <c r="F75" i="11"/>
  <c r="F74" i="11"/>
  <c r="F61" i="11" l="1"/>
  <c r="F62" i="11"/>
  <c r="F63" i="11"/>
  <c r="F64" i="11"/>
  <c r="F65" i="11"/>
  <c r="F66" i="11"/>
  <c r="F67" i="11"/>
  <c r="F60" i="11" l="1"/>
  <c r="F59" i="11" l="1"/>
  <c r="F82" i="11" l="1"/>
  <c r="F81" i="11"/>
  <c r="F79" i="11"/>
  <c r="F78" i="11"/>
  <c r="F77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4" i="11" l="1"/>
  <c r="E84" i="11" s="1"/>
</calcChain>
</file>

<file path=xl/sharedStrings.xml><?xml version="1.0" encoding="utf-8"?>
<sst xmlns="http://schemas.openxmlformats.org/spreadsheetml/2006/main" count="168" uniqueCount="94">
  <si>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</si>
  <si>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</si>
  <si>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</si>
  <si>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</si>
  <si>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</si>
  <si>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</si>
  <si>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</si>
  <si>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</si>
  <si>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</si>
  <si>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</si>
  <si>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</si>
  <si>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</si>
  <si>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</si>
  <si>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</si>
  <si>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</si>
  <si>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</si>
  <si>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</si>
  <si>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</si>
  <si>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</si>
  <si>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</si>
  <si>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</si>
  <si>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</si>
  <si>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</si>
  <si>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</si>
  <si>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</si>
  <si>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</si>
  <si>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Truupide mahamärkimine</t>
  </si>
  <si>
    <t>2 otsakut</t>
  </si>
  <si>
    <t>Tee rajatiste mahamärkimine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</si>
  <si>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</si>
  <si>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</si>
  <si>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</si>
  <si>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</si>
  <si>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Di=50 cm plasttruubi torustiku, tüüp 50PT, ehitamine (profileeritud plasttoru, SN8)</t>
  </si>
  <si>
    <t>Kruusast teealuse ehitustööd koos tihendamisega H=20sm, Sorteeritud kruus, Positsioon nr. 4 (+materjal ja vedu karjäärist)</t>
  </si>
  <si>
    <t>Tee-elemendi katte ehitamine H=10cm, purustatud kruus, Positsioon nr. 6, koos tihendamisega (+materjal ja vedu karjäärist)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</si>
  <si>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</si>
  <si>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</si>
  <si>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</si>
  <si>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>Di=40 cm plasttruubi torustiku, tüüp 40PT, ehitamine (profileeritud plasttoru, SN8)</t>
  </si>
  <si>
    <t>m³</t>
  </si>
  <si>
    <t>Tee parameetrite ja -elementide mahamärkimine (telg, servad, kraavide siseservad)</t>
  </si>
  <si>
    <t>Kruusast teekatte ehitustööd koos tihendamisega, H=10sm, Purustatud kruus, Positsioon nr. 6, L=4,5m (+materjal ja vedu karjäärist)</t>
  </si>
  <si>
    <t>Tee-elemendi aluse ehitamine H=20cm, sorteeritud kruus, Positsioon nr. 4, koos tihendamisega (+materjal ja vedu karjäärist)</t>
  </si>
  <si>
    <t>Geotekstiili (Deklareeritud tõmbetugevus MD/CMD ≥20 kN/m, 5,0 m lai, mitte kootud kangas) paigaldamine tihendatud ja profileeritud muldkehale</t>
  </si>
  <si>
    <t>Ehitusaegsete filtratsioonitõkke ekraanide paigaldus ja ehitustööde lõpus likvideerimine</t>
  </si>
  <si>
    <t>Ø 40 cm truubi mattotsaku (tüüp MAO) ehitamine</t>
  </si>
  <si>
    <t>Ø 50 cm truubi mattotsaku (tüüp MAO) ehitamine</t>
  </si>
  <si>
    <t>Liiklusmärgi 644 "Laane-Keerdo tee" komplekti (2tk) paigaldamine</t>
  </si>
  <si>
    <t>Puittaimestiku kändude juurimine</t>
  </si>
  <si>
    <t>Lamapuidu likvideerimine</t>
  </si>
  <si>
    <t>Voolutakistuste eemaldamine veejuhtme sängist</t>
  </si>
  <si>
    <t>Ø 30-100 cm (r/b + plast) truubi torude väljatõstmine ja utiliseerimine</t>
  </si>
  <si>
    <t>Geotekstiil (Deklareeritud tõmbetugevus MD/CMD ≥20 kN/m, 5,0 m lai, mittekootud), paigaldamine tihendatud ja profileeritud muldkehale</t>
  </si>
  <si>
    <t>Otsakute lammutus (kivi; r/b) ja utiliseerimine</t>
  </si>
  <si>
    <r>
      <t>m</t>
    </r>
    <r>
      <rPr>
        <vertAlign val="superscript"/>
        <sz val="8"/>
        <rFont val="Arial"/>
        <family val="2"/>
        <charset val="186"/>
      </rPr>
      <t>3</t>
    </r>
  </si>
  <si>
    <t>Teemulde töötlemine profiili koos teekraede likvideerimisega ning mulde tihendamisega</t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</si>
  <si>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</si>
  <si>
    <r>
      <t>m</t>
    </r>
    <r>
      <rPr>
        <vertAlign val="superscript"/>
        <sz val="8"/>
        <rFont val="Arial"/>
        <family val="2"/>
        <charset val="186"/>
      </rPr>
      <t>3</t>
    </r>
    <r>
      <rPr>
        <sz val="11"/>
        <color theme="1"/>
        <rFont val="Calibri"/>
        <family val="2"/>
        <charset val="186"/>
        <scheme val="minor"/>
      </rPr>
      <t/>
    </r>
  </si>
  <si>
    <r>
      <t>m</t>
    </r>
    <r>
      <rPr>
        <vertAlign val="superscript"/>
        <sz val="8"/>
        <rFont val="Arial"/>
        <family val="2"/>
        <charset val="186"/>
      </rPr>
      <t>2</t>
    </r>
  </si>
  <si>
    <t>Mahasõidukoht M3 muldkeha ja katendi ehitamine koos tihendamisega (A=4,5m, L=10 m, R=10 m) s.h.</t>
  </si>
  <si>
    <t>Möödasõidukoht MS muldkeha ja katendi ehitamine koos tihendamisega s.h.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</si>
  <si>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</si>
  <si>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</si>
  <si>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Lisa 1 - Hinnapakkumuse vorm hankes "Pikksaare maaparandussüsteemi ja Pikksaare ringtee rekonstrueerimine"</t>
  </si>
  <si>
    <t>Pikksaare maaparandussüsteemi uuendamine</t>
  </si>
  <si>
    <t>170,3 ha</t>
  </si>
  <si>
    <t>Pikksaare maaparandussüsteemi uuendamine kokku</t>
  </si>
  <si>
    <t>Pikksaare ringtee (2,65 km) rekonstrueerimine</t>
  </si>
  <si>
    <t>Pikksaare ringtee (2,65 km) rekonstrueerimine kokku</t>
  </si>
  <si>
    <t>Koordinaatidega seotud teostusjoonise koostamine (RMK nõuete kohane ja digitaalne) koos teega</t>
  </si>
  <si>
    <t>Kivide (Ø ≥30 cm) paigaldamine veejuhtmetesse (min 1 tk iga 20 m tagant)</t>
  </si>
  <si>
    <t>Di=100 cm plasttruubi torustiku, tüüp 100PT, ehitamine (profileeritud plasttoru, SN8)</t>
  </si>
  <si>
    <t>Di=100 cm terastruubi torustiku, tüüp 100TT, ehitamine (ümartoru; S235; S=2,0 mm; Zn=70μm (Epoxy 100μm seest ja väljast))</t>
  </si>
  <si>
    <t>Ø 100 cm truubi kiviotsak kivikindlustusega (tüüp KOK) ehitamine</t>
  </si>
  <si>
    <t>Teekatte taastamine kruusaga, Purustatud kruus, Positsioon nr. 6 (+materjal ja vedu karjäärist)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</si>
  <si>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</si>
  <si>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t>Keskkonnarajatise kaeve, koos kaeve planeerimise ja ekspluatatsiooni eelsete töödega</t>
  </si>
  <si>
    <t>Kaevepinnase laialiplaneerimine buldooseriga</t>
  </si>
  <si>
    <t>Kiviprisma ehitamine settebasseini (kivi Ø 15-30 cm)</t>
  </si>
  <si>
    <t>Uute veejuhtmete mahamärkimine</t>
  </si>
  <si>
    <t>Di=60 cm plasttruubi torustiku, tüüp 60PT, ehitamine (profileeritud plasttoru, SN8)</t>
  </si>
  <si>
    <t>Di=120 cm plasttruubi torustiku, tüüp 120PT, ehitamine (profileeritud plasttoru, SN8)</t>
  </si>
  <si>
    <t>Ø 60 cm truubi mattotsaku (tüüp MAO) ehitamine</t>
  </si>
  <si>
    <t>Ø 120 cm truubi kiviotsak kivikindlustusega (tüüp KOK) ehitamine</t>
  </si>
  <si>
    <t>Muldkeha ehitamine (kohapealne mineraalpinnas), H=20 cm (PK 12+21)</t>
  </si>
  <si>
    <t>Riigiteelt 19334 Laiksaare - Massiaru - Teaste km 3,199 Pikksaare ringteele Transpordiameti nõuetele vastavad mahasõidukoha rajamine s.h.</t>
  </si>
  <si>
    <t>L-kujuline tagasipööramise koha TP-L  muldkeha ja katendi ehitamine koos tihendamisega s.h.</t>
  </si>
  <si>
    <t>HK - hooldatava kuivenduskraavi kaeve, koos kaeve planeerimise (+vanad vallid, roopad, KL) ja ekspluatatsiooni eelsete töödega</t>
  </si>
  <si>
    <t>HT - hooldatava teekraavi kaeve, koos kaeve planeerimise (+vanad vallid, roopad, KL) ja ekspluatatsiooni eelsete töödega</t>
  </si>
  <si>
    <t>UK - uuendatava kuivenduskraavi kaeve, koos kaeve planeerimise (+vanad vallid, roopad, KL) ja ekspluatatsiooni eelsete töödega</t>
  </si>
  <si>
    <t>UT - uuendatava teekraavi kaeve, koos kaeve planeerimise (+vanad vallid, roopad, KL) ja ekspluatatsiooni eelsete töödega</t>
  </si>
  <si>
    <t>HT - hooldatava teekraavi kaeve, koos kaeve planeerimise (+vanad vallid, roopad) ja ekspluatatsiooni eelsete töödega</t>
  </si>
  <si>
    <t>EN - ehitatava nõva kaeve, koos kaeve planeerimise ja ekspluatatsiooni eelsete töödega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</si>
</sst>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2" fillId="22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/>
    <xf numFmtId="0" fontId="2" fillId="0" borderId="0"/>
    <xf numFmtId="1" fontId="2" fillId="0" borderId="13" applyAlignment="0"/>
    <xf numFmtId="1" fontId="2" fillId="0" borderId="13" applyAlignment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" fillId="0" borderId="14" applyAlignment="0"/>
    <xf numFmtId="1" fontId="2" fillId="0" borderId="14" applyAlignment="0"/>
    <xf numFmtId="1" fontId="2" fillId="0" borderId="14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2" fillId="0" borderId="0">
      <alignment wrapText="1"/>
    </xf>
    <xf numFmtId="1" fontId="2" fillId="0" borderId="14" applyAlignment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6" fillId="0" borderId="0" xfId="0" applyFont="1" applyAlignment="1">
      <alignment vertical="center"/>
    </xf>
    <xf numFmtId="0" fontId="3" fillId="0" borderId="0" xfId="42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24" borderId="14" xfId="0" applyFont="1" applyFill="1" applyBorder="1" applyAlignment="1">
      <alignment horizontal="left" vertical="center" wrapText="1"/>
    </xf>
    <xf numFmtId="0" fontId="3" fillId="24" borderId="14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3" fontId="29" fillId="0" borderId="14" xfId="0" applyNumberFormat="1" applyFont="1" applyBorder="1" applyAlignment="1">
      <alignment vertical="center"/>
    </xf>
    <xf numFmtId="4" fontId="29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9" fillId="0" borderId="14" xfId="0" applyFont="1" applyBorder="1" applyAlignment="1">
      <alignment horizontal="left" vertical="center" wrapText="1"/>
    </xf>
    <xf numFmtId="164" fontId="32" fillId="0" borderId="14" xfId="0" applyNumberFormat="1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4" fontId="3" fillId="0" borderId="27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4" fontId="29" fillId="0" borderId="14" xfId="0" applyNumberFormat="1" applyFont="1" applyBorder="1" applyAlignment="1">
      <alignment vertical="center"/>
    </xf>
    <xf numFmtId="0" fontId="3" fillId="0" borderId="14" xfId="42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2" fillId="0" borderId="14" xfId="51" applyFont="1" applyBorder="1" applyAlignment="1">
      <alignment horizontal="right" vertical="center" wrapText="1"/>
    </xf>
    <xf numFmtId="0" fontId="30" fillId="0" borderId="14" xfId="0" applyFont="1" applyBorder="1" applyAlignment="1">
      <alignment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29" fillId="0" borderId="14" xfId="75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1" fillId="0" borderId="14" xfId="0" applyFont="1" applyBorder="1" applyAlignment="1">
      <alignment vertical="center" wrapText="1"/>
    </xf>
    <xf numFmtId="2" fontId="3" fillId="0" borderId="14" xfId="0" applyNumberFormat="1" applyFont="1" applyBorder="1" applyAlignment="1">
      <alignment horizontal="right" vertical="center"/>
    </xf>
    <xf numFmtId="1" fontId="3" fillId="0" borderId="14" xfId="0" applyNumberFormat="1" applyFont="1" applyBorder="1" applyAlignment="1">
      <alignment horizontal="right" vertical="center"/>
    </xf>
    <xf numFmtId="1" fontId="3" fillId="0" borderId="14" xfId="72" applyFont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left" vertical="center" wrapText="1"/>
    </xf>
    <xf numFmtId="0" fontId="3" fillId="0" borderId="14" xfId="61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4" fillId="0" borderId="14" xfId="55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2" fontId="3" fillId="0" borderId="14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 wrapText="1"/>
    </xf>
    <xf numFmtId="0" fontId="29" fillId="0" borderId="14" xfId="75" applyFont="1" applyBorder="1" applyAlignment="1">
      <alignment horizontal="center" vertical="center" wrapText="1"/>
    </xf>
    <xf numFmtId="164" fontId="32" fillId="0" borderId="14" xfId="55" applyNumberFormat="1" applyFont="1" applyBorder="1" applyAlignment="1">
      <alignment horizontal="right" vertical="center" wrapText="1"/>
    </xf>
  </cellXfs>
  <cellStyles count="7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allaad_om-2kr$ 2" xfId="75" xr:uid="{28ED19E8-C22C-411C-ACD8-7500021D9BA8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7"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96"/>
  <sheetViews>
    <sheetView tabSelected="1" topLeftCell="A3" workbookViewId="0">
      <selection activeCell="B44" sqref="B44"/>
    </sheetView>
  </sheetViews>
  <sheetFormatPr defaultColWidth="9.140625" defaultRowHeight="11.25" x14ac:dyDescent="0.2"/>
  <cols>
    <col min="1" max="1" width="3.28515625" style="3" customWidth="1"/>
    <col min="2" max="2" width="53.140625" style="6" customWidth="1"/>
    <col min="3" max="3" width="7.140625" style="3" customWidth="1"/>
    <col min="4" max="4" width="8.5703125" style="9" customWidth="1"/>
    <col min="5" max="6" width="8.57031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61" t="s">
        <v>64</v>
      </c>
      <c r="B1" s="62"/>
      <c r="C1" s="62"/>
      <c r="D1" s="62"/>
      <c r="E1" s="62"/>
      <c r="F1" s="62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63" t="s">
        <v>2</v>
      </c>
      <c r="B5" s="66" t="s">
        <v>0</v>
      </c>
      <c r="C5" s="66" t="s">
        <v>3</v>
      </c>
      <c r="D5" s="66" t="s">
        <v>4</v>
      </c>
      <c r="E5" s="69" t="s">
        <v>5</v>
      </c>
      <c r="F5" s="72" t="s">
        <v>6</v>
      </c>
    </row>
    <row r="6" spans="1:47" s="4" customFormat="1" ht="12.75" x14ac:dyDescent="0.2">
      <c r="A6" s="64"/>
      <c r="B6" s="67"/>
      <c r="C6" s="67"/>
      <c r="D6" s="67"/>
      <c r="E6" s="70"/>
      <c r="F6" s="73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65"/>
      <c r="B7" s="68"/>
      <c r="C7" s="68"/>
      <c r="D7" s="13" t="s">
        <v>66</v>
      </c>
      <c r="E7" s="71"/>
      <c r="F7" s="74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">
      <c r="A8" s="75" t="s">
        <v>65</v>
      </c>
      <c r="B8" s="76"/>
      <c r="C8" s="76"/>
      <c r="D8" s="76"/>
      <c r="E8" s="76"/>
      <c r="F8" s="77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">
      <c r="A9" s="31">
        <v>1</v>
      </c>
      <c r="B9" s="32" t="s">
        <v>37</v>
      </c>
      <c r="C9" s="43" t="s">
        <v>24</v>
      </c>
      <c r="D9" s="48">
        <v>5</v>
      </c>
      <c r="E9" s="33"/>
      <c r="F9" s="34">
        <f t="shared" ref="F9:F25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">
      <c r="A10" s="12">
        <v>2</v>
      </c>
      <c r="B10" s="19" t="s">
        <v>49</v>
      </c>
      <c r="C10" s="14" t="s">
        <v>15</v>
      </c>
      <c r="D10" s="47">
        <f>4.65+0.31</f>
        <v>4.96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31">
        <v>3</v>
      </c>
      <c r="B11" s="19" t="s">
        <v>50</v>
      </c>
      <c r="C11" s="14" t="s">
        <v>24</v>
      </c>
      <c r="D11" s="47">
        <v>28.59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">
      <c r="A12" s="12">
        <v>4</v>
      </c>
      <c r="B12" s="19" t="s">
        <v>45</v>
      </c>
      <c r="C12" s="14" t="s">
        <v>10</v>
      </c>
      <c r="D12" s="48">
        <v>7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">
      <c r="A13" s="31">
        <v>5</v>
      </c>
      <c r="B13" s="42" t="s">
        <v>88</v>
      </c>
      <c r="C13" s="44" t="s">
        <v>11</v>
      </c>
      <c r="D13" s="22">
        <v>2482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">
      <c r="A14" s="12">
        <v>6</v>
      </c>
      <c r="B14" s="42" t="s">
        <v>89</v>
      </c>
      <c r="C14" s="44" t="s">
        <v>11</v>
      </c>
      <c r="D14" s="22">
        <v>183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">
      <c r="A15" s="31">
        <v>7</v>
      </c>
      <c r="B15" s="42" t="s">
        <v>90</v>
      </c>
      <c r="C15" s="44" t="s">
        <v>11</v>
      </c>
      <c r="D15" s="22">
        <v>3020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">
      <c r="A16" s="12">
        <v>8</v>
      </c>
      <c r="B16" s="40" t="s">
        <v>91</v>
      </c>
      <c r="C16" s="44" t="s">
        <v>11</v>
      </c>
      <c r="D16" s="22">
        <v>378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10.5" customHeight="1" x14ac:dyDescent="0.2">
      <c r="A17" s="31">
        <v>9</v>
      </c>
      <c r="B17" s="19" t="s">
        <v>71</v>
      </c>
      <c r="C17" s="14" t="s">
        <v>10</v>
      </c>
      <c r="D17" s="48">
        <v>72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10.5" customHeight="1" x14ac:dyDescent="0.2">
      <c r="A18" s="12">
        <v>10</v>
      </c>
      <c r="B18" s="19" t="s">
        <v>51</v>
      </c>
      <c r="C18" s="14" t="s">
        <v>11</v>
      </c>
      <c r="D18" s="48">
        <v>830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">
      <c r="A19" s="31">
        <v>11</v>
      </c>
      <c r="B19" s="18" t="s">
        <v>38</v>
      </c>
      <c r="C19" s="14" t="s">
        <v>10</v>
      </c>
      <c r="D19" s="48">
        <v>10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">
      <c r="A20" s="12">
        <v>12</v>
      </c>
      <c r="B20" s="19" t="s">
        <v>26</v>
      </c>
      <c r="C20" s="14" t="s">
        <v>10</v>
      </c>
      <c r="D20" s="48">
        <v>5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">
      <c r="A21" s="31">
        <v>13</v>
      </c>
      <c r="B21" s="19" t="s">
        <v>52</v>
      </c>
      <c r="C21" s="14" t="s">
        <v>11</v>
      </c>
      <c r="D21" s="48">
        <v>22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">
      <c r="A22" s="12">
        <v>14</v>
      </c>
      <c r="B22" s="49" t="s">
        <v>39</v>
      </c>
      <c r="C22" s="14" t="s">
        <v>11</v>
      </c>
      <c r="D22" s="48">
        <v>10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">
      <c r="A23" s="31">
        <v>15</v>
      </c>
      <c r="B23" s="49" t="s">
        <v>33</v>
      </c>
      <c r="C23" s="14" t="s">
        <v>11</v>
      </c>
      <c r="D23" s="48">
        <v>19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21" customHeight="1" x14ac:dyDescent="0.2">
      <c r="A24" s="12">
        <v>16</v>
      </c>
      <c r="B24" s="49" t="s">
        <v>72</v>
      </c>
      <c r="C24" s="14" t="s">
        <v>11</v>
      </c>
      <c r="D24" s="48">
        <v>12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">
      <c r="A25" s="31">
        <v>17</v>
      </c>
      <c r="B25" s="19" t="s">
        <v>73</v>
      </c>
      <c r="C25" s="14" t="s">
        <v>11</v>
      </c>
      <c r="D25" s="48">
        <v>9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10.5" customHeight="1" x14ac:dyDescent="0.2">
      <c r="A26" s="12">
        <v>18</v>
      </c>
      <c r="B26" s="49" t="s">
        <v>46</v>
      </c>
      <c r="C26" s="14" t="s">
        <v>27</v>
      </c>
      <c r="D26" s="48">
        <v>1</v>
      </c>
      <c r="E26" s="10"/>
      <c r="F26" s="11">
        <f t="shared" ref="F26:F29" si="1">SUM(D26*E26)</f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10.5" customHeight="1" x14ac:dyDescent="0.2">
      <c r="A27" s="31">
        <v>19</v>
      </c>
      <c r="B27" s="49" t="s">
        <v>47</v>
      </c>
      <c r="C27" s="14" t="s">
        <v>27</v>
      </c>
      <c r="D27" s="48">
        <v>2</v>
      </c>
      <c r="E27" s="10"/>
      <c r="F27" s="11">
        <f t="shared" si="1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">
      <c r="A28" s="12">
        <v>20</v>
      </c>
      <c r="B28" s="49" t="s">
        <v>74</v>
      </c>
      <c r="C28" s="14" t="s">
        <v>27</v>
      </c>
      <c r="D28" s="48">
        <v>2</v>
      </c>
      <c r="E28" s="10"/>
      <c r="F28" s="11">
        <f t="shared" si="1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21" customHeight="1" x14ac:dyDescent="0.2">
      <c r="A29" s="31">
        <v>21</v>
      </c>
      <c r="B29" s="42" t="s">
        <v>75</v>
      </c>
      <c r="C29" s="39" t="s">
        <v>76</v>
      </c>
      <c r="D29" s="48">
        <v>21</v>
      </c>
      <c r="E29" s="10"/>
      <c r="F29" s="11">
        <f t="shared" si="1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24" customFormat="1" ht="12.6" customHeight="1" x14ac:dyDescent="0.2">
      <c r="A30" s="84" t="s">
        <v>13</v>
      </c>
      <c r="B30" s="85"/>
      <c r="C30" s="85"/>
      <c r="D30" s="85"/>
      <c r="E30" s="85"/>
      <c r="F30" s="86"/>
      <c r="G30" s="23"/>
      <c r="H30" s="23"/>
    </row>
    <row r="31" spans="1:47" s="4" customFormat="1" ht="10.9" customHeight="1" x14ac:dyDescent="0.2">
      <c r="A31" s="12">
        <v>22</v>
      </c>
      <c r="B31" s="18" t="s">
        <v>36</v>
      </c>
      <c r="C31" s="14" t="s">
        <v>10</v>
      </c>
      <c r="D31" s="16">
        <v>6</v>
      </c>
      <c r="E31" s="17"/>
      <c r="F31" s="11">
        <f t="shared" ref="F31" si="2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</row>
    <row r="32" spans="1:47" s="4" customFormat="1" ht="21.6" customHeight="1" x14ac:dyDescent="0.2">
      <c r="A32" s="31">
        <v>23</v>
      </c>
      <c r="B32" s="18" t="s">
        <v>70</v>
      </c>
      <c r="C32" s="14" t="s">
        <v>10</v>
      </c>
      <c r="D32" s="16">
        <v>1</v>
      </c>
      <c r="E32" s="17"/>
      <c r="F32" s="11">
        <f t="shared" ref="F32:F33" si="3">SUM(D32*E32)</f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7" s="4" customFormat="1" ht="32.450000000000003" customHeight="1" x14ac:dyDescent="0.2">
      <c r="A33" s="12">
        <v>24</v>
      </c>
      <c r="B33" s="18" t="s">
        <v>31</v>
      </c>
      <c r="C33" s="14" t="s">
        <v>14</v>
      </c>
      <c r="D33" s="16">
        <v>1</v>
      </c>
      <c r="E33" s="17"/>
      <c r="F33" s="11">
        <f t="shared" si="3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7" s="4" customFormat="1" ht="12.6" customHeight="1" thickBot="1" x14ac:dyDescent="0.25">
      <c r="A34" s="78" t="s">
        <v>67</v>
      </c>
      <c r="B34" s="79"/>
      <c r="C34" s="79"/>
      <c r="D34" s="79"/>
      <c r="E34" s="80"/>
      <c r="F34" s="35">
        <f>SUM(F9:F33)</f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2.6" customHeight="1" x14ac:dyDescent="0.2">
      <c r="A35" s="81" t="s">
        <v>68</v>
      </c>
      <c r="B35" s="82"/>
      <c r="C35" s="82"/>
      <c r="D35" s="82"/>
      <c r="E35" s="82"/>
      <c r="F35" s="8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10.5" customHeight="1" x14ac:dyDescent="0.2">
      <c r="A36" s="31">
        <v>25</v>
      </c>
      <c r="B36" s="19" t="s">
        <v>50</v>
      </c>
      <c r="C36" s="14" t="s">
        <v>24</v>
      </c>
      <c r="D36" s="90">
        <v>8.61</v>
      </c>
      <c r="E36" s="10"/>
      <c r="F36" s="11">
        <f t="shared" ref="F36:F79" si="4">SUM(D36*E36)</f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21" customHeight="1" x14ac:dyDescent="0.2">
      <c r="A37" s="12">
        <v>26</v>
      </c>
      <c r="B37" s="19" t="s">
        <v>45</v>
      </c>
      <c r="C37" s="14" t="s">
        <v>10</v>
      </c>
      <c r="D37" s="48">
        <v>1</v>
      </c>
      <c r="E37" s="10"/>
      <c r="F37" s="11">
        <f t="shared" si="4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21" customHeight="1" x14ac:dyDescent="0.2">
      <c r="A38" s="31">
        <v>27</v>
      </c>
      <c r="B38" s="40" t="s">
        <v>77</v>
      </c>
      <c r="C38" s="14" t="s">
        <v>40</v>
      </c>
      <c r="D38" s="48">
        <v>272</v>
      </c>
      <c r="E38" s="10"/>
      <c r="F38" s="11">
        <f t="shared" si="4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">
      <c r="A39" s="31">
        <v>28</v>
      </c>
      <c r="B39" s="40" t="s">
        <v>78</v>
      </c>
      <c r="C39" s="14" t="s">
        <v>40</v>
      </c>
      <c r="D39" s="48">
        <v>163</v>
      </c>
      <c r="E39" s="10"/>
      <c r="F39" s="11">
        <f t="shared" si="4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">
      <c r="A40" s="12">
        <v>29</v>
      </c>
      <c r="B40" s="40" t="s">
        <v>79</v>
      </c>
      <c r="C40" s="91" t="s">
        <v>10</v>
      </c>
      <c r="D40" s="48">
        <v>1</v>
      </c>
      <c r="E40" s="10"/>
      <c r="F40" s="11">
        <f t="shared" si="4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">
      <c r="A41" s="31">
        <v>30</v>
      </c>
      <c r="B41" s="19" t="s">
        <v>80</v>
      </c>
      <c r="C41" s="14" t="s">
        <v>11</v>
      </c>
      <c r="D41" s="16">
        <v>124</v>
      </c>
      <c r="E41" s="10"/>
      <c r="F41" s="11">
        <f t="shared" si="4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21" customHeight="1" x14ac:dyDescent="0.2">
      <c r="A42" s="31">
        <v>31</v>
      </c>
      <c r="B42" s="40" t="s">
        <v>92</v>
      </c>
      <c r="C42" s="44" t="s">
        <v>11</v>
      </c>
      <c r="D42" s="92">
        <v>1292</v>
      </c>
      <c r="E42" s="10"/>
      <c r="F42" s="11">
        <f t="shared" si="4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21" customHeight="1" x14ac:dyDescent="0.2">
      <c r="A43" s="12">
        <v>32</v>
      </c>
      <c r="B43" s="40" t="s">
        <v>93</v>
      </c>
      <c r="C43" s="93" t="s">
        <v>11</v>
      </c>
      <c r="D43" s="48">
        <v>124</v>
      </c>
      <c r="E43" s="10"/>
      <c r="F43" s="11">
        <f t="shared" si="4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21" customHeight="1" x14ac:dyDescent="0.2">
      <c r="A44" s="31">
        <v>33</v>
      </c>
      <c r="B44" s="19" t="s">
        <v>38</v>
      </c>
      <c r="C44" s="14" t="s">
        <v>10</v>
      </c>
      <c r="D44" s="16">
        <v>1</v>
      </c>
      <c r="E44" s="10"/>
      <c r="F44" s="11">
        <f t="shared" si="4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">
      <c r="A45" s="31">
        <v>34</v>
      </c>
      <c r="B45" s="19" t="s">
        <v>26</v>
      </c>
      <c r="C45" s="14" t="s">
        <v>10</v>
      </c>
      <c r="D45" s="50">
        <v>4</v>
      </c>
      <c r="E45" s="10"/>
      <c r="F45" s="11">
        <f t="shared" si="4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">
      <c r="A46" s="12">
        <v>35</v>
      </c>
      <c r="B46" s="19" t="s">
        <v>52</v>
      </c>
      <c r="C46" s="14" t="s">
        <v>11</v>
      </c>
      <c r="D46" s="16">
        <v>27</v>
      </c>
      <c r="E46" s="10"/>
      <c r="F46" s="11">
        <f t="shared" si="4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10.5" customHeight="1" x14ac:dyDescent="0.2">
      <c r="A47" s="31">
        <v>36</v>
      </c>
      <c r="B47" s="19" t="s">
        <v>54</v>
      </c>
      <c r="C47" s="14" t="s">
        <v>40</v>
      </c>
      <c r="D47" s="16">
        <v>3</v>
      </c>
      <c r="E47" s="10"/>
      <c r="F47" s="11">
        <f t="shared" si="4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21" customHeight="1" x14ac:dyDescent="0.2">
      <c r="A48" s="31">
        <v>37</v>
      </c>
      <c r="B48" s="19" t="s">
        <v>39</v>
      </c>
      <c r="C48" s="14" t="s">
        <v>11</v>
      </c>
      <c r="D48" s="48">
        <v>14</v>
      </c>
      <c r="E48" s="10"/>
      <c r="F48" s="11">
        <f t="shared" si="4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21" customHeight="1" x14ac:dyDescent="0.2">
      <c r="A49" s="12">
        <v>38</v>
      </c>
      <c r="B49" s="19" t="s">
        <v>33</v>
      </c>
      <c r="C49" s="14" t="s">
        <v>11</v>
      </c>
      <c r="D49" s="48">
        <v>9</v>
      </c>
      <c r="E49" s="10"/>
      <c r="F49" s="11">
        <f t="shared" si="4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21" customHeight="1" x14ac:dyDescent="0.2">
      <c r="A50" s="31">
        <v>39</v>
      </c>
      <c r="B50" s="19" t="s">
        <v>81</v>
      </c>
      <c r="C50" s="14" t="s">
        <v>11</v>
      </c>
      <c r="D50" s="48">
        <v>10</v>
      </c>
      <c r="E50" s="10"/>
      <c r="F50" s="11">
        <f t="shared" si="4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4" customFormat="1" ht="21" customHeight="1" x14ac:dyDescent="0.2">
      <c r="A51" s="31">
        <v>40</v>
      </c>
      <c r="B51" s="49" t="s">
        <v>82</v>
      </c>
      <c r="C51" s="14" t="s">
        <v>11</v>
      </c>
      <c r="D51" s="48">
        <v>12</v>
      </c>
      <c r="E51" s="10"/>
      <c r="F51" s="11">
        <f t="shared" si="4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10.5" customHeight="1" x14ac:dyDescent="0.2">
      <c r="A52" s="12">
        <v>41</v>
      </c>
      <c r="B52" s="49" t="s">
        <v>46</v>
      </c>
      <c r="C52" s="14" t="s">
        <v>27</v>
      </c>
      <c r="D52" s="48">
        <v>1</v>
      </c>
      <c r="E52" s="10"/>
      <c r="F52" s="11">
        <f t="shared" si="4"/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10.5" customHeight="1" x14ac:dyDescent="0.2">
      <c r="A53" s="31">
        <v>42</v>
      </c>
      <c r="B53" s="49" t="s">
        <v>47</v>
      </c>
      <c r="C53" s="14" t="s">
        <v>27</v>
      </c>
      <c r="D53" s="48">
        <v>1</v>
      </c>
      <c r="E53" s="10"/>
      <c r="F53" s="11">
        <f t="shared" si="4"/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10.5" customHeight="1" x14ac:dyDescent="0.2">
      <c r="A54" s="31">
        <v>43</v>
      </c>
      <c r="B54" s="49" t="s">
        <v>83</v>
      </c>
      <c r="C54" s="14" t="s">
        <v>27</v>
      </c>
      <c r="D54" s="48">
        <v>1</v>
      </c>
      <c r="E54" s="10"/>
      <c r="F54" s="11">
        <f t="shared" si="4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10.5" customHeight="1" x14ac:dyDescent="0.2">
      <c r="A55" s="12">
        <v>44</v>
      </c>
      <c r="B55" s="49" t="s">
        <v>84</v>
      </c>
      <c r="C55" s="14" t="s">
        <v>27</v>
      </c>
      <c r="D55" s="48">
        <v>1</v>
      </c>
      <c r="E55" s="10"/>
      <c r="F55" s="11">
        <f t="shared" si="4"/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">
      <c r="A56" s="31">
        <v>45</v>
      </c>
      <c r="B56" s="51" t="s">
        <v>41</v>
      </c>
      <c r="C56" s="25" t="s">
        <v>11</v>
      </c>
      <c r="D56" s="22">
        <v>2647</v>
      </c>
      <c r="E56" s="10"/>
      <c r="F56" s="11">
        <f t="shared" si="4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10.5" customHeight="1" x14ac:dyDescent="0.2">
      <c r="A57" s="31">
        <v>46</v>
      </c>
      <c r="B57" s="51" t="s">
        <v>28</v>
      </c>
      <c r="C57" s="25" t="s">
        <v>10</v>
      </c>
      <c r="D57" s="48">
        <v>11</v>
      </c>
      <c r="E57" s="10"/>
      <c r="F57" s="11">
        <f t="shared" si="4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">
      <c r="A58" s="12">
        <v>47</v>
      </c>
      <c r="B58" s="52" t="s">
        <v>56</v>
      </c>
      <c r="C58" s="25" t="s">
        <v>57</v>
      </c>
      <c r="D58" s="22">
        <v>15882</v>
      </c>
      <c r="E58" s="10"/>
      <c r="F58" s="11">
        <f t="shared" si="4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">
      <c r="A59" s="31">
        <v>48</v>
      </c>
      <c r="B59" s="19" t="s">
        <v>44</v>
      </c>
      <c r="C59" s="25" t="s">
        <v>57</v>
      </c>
      <c r="D59" s="22">
        <v>13035</v>
      </c>
      <c r="E59" s="10"/>
      <c r="F59" s="11">
        <f t="shared" ref="F59" si="5">SUM(D59*E59)</f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">
      <c r="A60" s="31">
        <v>49</v>
      </c>
      <c r="B60" s="29" t="s">
        <v>34</v>
      </c>
      <c r="C60" s="25" t="s">
        <v>55</v>
      </c>
      <c r="D60" s="22">
        <v>2659</v>
      </c>
      <c r="E60" s="10"/>
      <c r="F60" s="11">
        <f t="shared" ref="F60" si="6">SUM(D60*E60)</f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">
      <c r="A61" s="12">
        <v>50</v>
      </c>
      <c r="B61" s="18" t="s">
        <v>42</v>
      </c>
      <c r="C61" s="25" t="s">
        <v>55</v>
      </c>
      <c r="D61" s="22">
        <v>1225</v>
      </c>
      <c r="E61" s="10"/>
      <c r="F61" s="11">
        <f t="shared" ref="F61:F76" si="7">SUM(D61*E61)</f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">
      <c r="A62" s="31">
        <v>51</v>
      </c>
      <c r="B62" s="46" t="s">
        <v>60</v>
      </c>
      <c r="C62" s="53" t="s">
        <v>10</v>
      </c>
      <c r="D62" s="48">
        <v>8</v>
      </c>
      <c r="E62" s="10"/>
      <c r="F62" s="11">
        <f t="shared" si="7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">
      <c r="A63" s="31">
        <v>52</v>
      </c>
      <c r="B63" s="41" t="s">
        <v>35</v>
      </c>
      <c r="C63" s="54" t="s">
        <v>58</v>
      </c>
      <c r="D63" s="48">
        <v>72</v>
      </c>
      <c r="E63" s="10"/>
      <c r="F63" s="11">
        <f t="shared" si="7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">
      <c r="A64" s="12">
        <v>53</v>
      </c>
      <c r="B64" s="41" t="s">
        <v>43</v>
      </c>
      <c r="C64" s="54" t="s">
        <v>58</v>
      </c>
      <c r="D64" s="48">
        <v>170</v>
      </c>
      <c r="E64" s="10"/>
      <c r="F64" s="11">
        <f t="shared" si="7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">
      <c r="A65" s="31">
        <v>54</v>
      </c>
      <c r="B65" s="30" t="s">
        <v>53</v>
      </c>
      <c r="C65" s="54" t="s">
        <v>59</v>
      </c>
      <c r="D65" s="48">
        <v>800</v>
      </c>
      <c r="E65" s="10"/>
      <c r="F65" s="11">
        <f t="shared" si="7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10.5" customHeight="1" x14ac:dyDescent="0.2">
      <c r="A66" s="31">
        <v>55</v>
      </c>
      <c r="B66" s="94" t="s">
        <v>85</v>
      </c>
      <c r="C66" s="54" t="s">
        <v>58</v>
      </c>
      <c r="D66" s="48">
        <v>25</v>
      </c>
      <c r="E66" s="10"/>
      <c r="F66" s="11">
        <f t="shared" si="7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21" customHeight="1" x14ac:dyDescent="0.2">
      <c r="A67" s="12">
        <v>56</v>
      </c>
      <c r="B67" s="55" t="s">
        <v>87</v>
      </c>
      <c r="C67" s="53" t="s">
        <v>10</v>
      </c>
      <c r="D67" s="48">
        <v>1</v>
      </c>
      <c r="E67" s="10"/>
      <c r="F67" s="11">
        <f t="shared" si="7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" customHeight="1" x14ac:dyDescent="0.2">
      <c r="A68" s="31">
        <v>57</v>
      </c>
      <c r="B68" s="41" t="s">
        <v>35</v>
      </c>
      <c r="C68" s="54" t="s">
        <v>58</v>
      </c>
      <c r="D68" s="48">
        <v>70</v>
      </c>
      <c r="E68" s="10"/>
      <c r="F68" s="11">
        <f t="shared" ref="F68:F73" si="8">SUM(D68*E68)</f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21" customHeight="1" x14ac:dyDescent="0.2">
      <c r="A69" s="31">
        <v>58</v>
      </c>
      <c r="B69" s="41" t="s">
        <v>43</v>
      </c>
      <c r="C69" s="54" t="s">
        <v>58</v>
      </c>
      <c r="D69" s="48">
        <v>153</v>
      </c>
      <c r="E69" s="10"/>
      <c r="F69" s="11">
        <f t="shared" si="8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21" customHeight="1" x14ac:dyDescent="0.2">
      <c r="A70" s="12">
        <v>59</v>
      </c>
      <c r="B70" s="30" t="s">
        <v>53</v>
      </c>
      <c r="C70" s="54" t="s">
        <v>59</v>
      </c>
      <c r="D70" s="48">
        <v>722</v>
      </c>
      <c r="E70" s="10"/>
      <c r="F70" s="11">
        <f t="shared" si="8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21" customHeight="1" x14ac:dyDescent="0.2">
      <c r="A71" s="31">
        <v>60</v>
      </c>
      <c r="B71" s="55" t="s">
        <v>61</v>
      </c>
      <c r="C71" s="53" t="s">
        <v>10</v>
      </c>
      <c r="D71" s="48">
        <v>1</v>
      </c>
      <c r="E71" s="10"/>
      <c r="F71" s="11">
        <f t="shared" si="8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21" customHeight="1" x14ac:dyDescent="0.2">
      <c r="A72" s="31">
        <v>61</v>
      </c>
      <c r="B72" s="41" t="s">
        <v>35</v>
      </c>
      <c r="C72" s="54" t="s">
        <v>58</v>
      </c>
      <c r="D72" s="48">
        <v>21</v>
      </c>
      <c r="E72" s="10"/>
      <c r="F72" s="11">
        <f t="shared" si="8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" customHeight="1" x14ac:dyDescent="0.2">
      <c r="A73" s="12">
        <v>62</v>
      </c>
      <c r="B73" s="41" t="s">
        <v>43</v>
      </c>
      <c r="C73" s="54" t="s">
        <v>58</v>
      </c>
      <c r="D73" s="48">
        <v>51</v>
      </c>
      <c r="E73" s="10"/>
      <c r="F73" s="11">
        <f>SUM(D73*E73)</f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21" customHeight="1" x14ac:dyDescent="0.2">
      <c r="A74" s="31">
        <v>63</v>
      </c>
      <c r="B74" s="30" t="s">
        <v>53</v>
      </c>
      <c r="C74" s="54" t="s">
        <v>59</v>
      </c>
      <c r="D74" s="48">
        <v>285</v>
      </c>
      <c r="E74" s="10"/>
      <c r="F74" s="11">
        <f t="shared" si="7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31.5" customHeight="1" x14ac:dyDescent="0.2">
      <c r="A75" s="31">
        <v>64</v>
      </c>
      <c r="B75" s="55" t="s">
        <v>86</v>
      </c>
      <c r="C75" s="53" t="s">
        <v>10</v>
      </c>
      <c r="D75" s="48">
        <v>1</v>
      </c>
      <c r="E75" s="10"/>
      <c r="F75" s="11">
        <f t="shared" si="7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21" customHeight="1" x14ac:dyDescent="0.2">
      <c r="A76" s="12">
        <v>65</v>
      </c>
      <c r="B76" s="94" t="s">
        <v>35</v>
      </c>
      <c r="C76" s="54" t="s">
        <v>58</v>
      </c>
      <c r="D76" s="48">
        <v>16</v>
      </c>
      <c r="E76" s="10"/>
      <c r="F76" s="11">
        <f t="shared" si="7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21.6" customHeight="1" x14ac:dyDescent="0.2">
      <c r="A77" s="31">
        <v>66</v>
      </c>
      <c r="B77" s="19" t="s">
        <v>16</v>
      </c>
      <c r="C77" s="37" t="s">
        <v>17</v>
      </c>
      <c r="D77" s="22">
        <v>1</v>
      </c>
      <c r="E77" s="10"/>
      <c r="F77" s="11">
        <f t="shared" si="4"/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21.6" customHeight="1" x14ac:dyDescent="0.2">
      <c r="A78" s="31">
        <v>67</v>
      </c>
      <c r="B78" s="20" t="s">
        <v>32</v>
      </c>
      <c r="C78" s="21" t="s">
        <v>17</v>
      </c>
      <c r="D78" s="22">
        <v>1</v>
      </c>
      <c r="E78" s="10"/>
      <c r="F78" s="11">
        <f t="shared" si="4"/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10.9" customHeight="1" x14ac:dyDescent="0.2">
      <c r="A79" s="12">
        <v>68</v>
      </c>
      <c r="B79" s="20" t="s">
        <v>48</v>
      </c>
      <c r="C79" s="21" t="s">
        <v>17</v>
      </c>
      <c r="D79" s="22">
        <v>1</v>
      </c>
      <c r="E79" s="10"/>
      <c r="F79" s="11">
        <f t="shared" si="4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24" customFormat="1" ht="12.6" customHeight="1" x14ac:dyDescent="0.2">
      <c r="A80" s="84" t="s">
        <v>13</v>
      </c>
      <c r="B80" s="85"/>
      <c r="C80" s="85"/>
      <c r="D80" s="85"/>
      <c r="E80" s="85"/>
      <c r="F80" s="86"/>
      <c r="G80" s="23"/>
      <c r="H80" s="23"/>
    </row>
    <row r="81" spans="1:195" s="24" customFormat="1" ht="10.9" customHeight="1" x14ac:dyDescent="0.2">
      <c r="A81" s="31">
        <v>69</v>
      </c>
      <c r="B81" s="19" t="s">
        <v>18</v>
      </c>
      <c r="C81" s="25" t="s">
        <v>14</v>
      </c>
      <c r="D81" s="26">
        <v>2</v>
      </c>
      <c r="E81" s="27"/>
      <c r="F81" s="11">
        <f t="shared" ref="F81:F82" si="9">SUM(D81*E81)</f>
        <v>0</v>
      </c>
      <c r="G81" s="23"/>
      <c r="H81" s="23"/>
    </row>
    <row r="82" spans="1:195" s="24" customFormat="1" ht="10.9" customHeight="1" x14ac:dyDescent="0.2">
      <c r="A82" s="31">
        <v>70</v>
      </c>
      <c r="B82" s="19" t="s">
        <v>19</v>
      </c>
      <c r="C82" s="25" t="s">
        <v>15</v>
      </c>
      <c r="D82" s="36">
        <v>1.06</v>
      </c>
      <c r="E82" s="27"/>
      <c r="F82" s="11">
        <f t="shared" si="9"/>
        <v>0</v>
      </c>
      <c r="G82" s="23"/>
    </row>
    <row r="83" spans="1:195" s="4" customFormat="1" ht="12.6" customHeight="1" thickBot="1" x14ac:dyDescent="0.25">
      <c r="A83" s="87" t="s">
        <v>69</v>
      </c>
      <c r="B83" s="88"/>
      <c r="C83" s="88"/>
      <c r="D83" s="88"/>
      <c r="E83" s="89"/>
      <c r="F83" s="38">
        <f>SUM(F36:F82)</f>
        <v>0</v>
      </c>
      <c r="G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195" ht="24" customHeight="1" thickBot="1" x14ac:dyDescent="0.25">
      <c r="A84" s="8"/>
      <c r="C84" s="57" t="s">
        <v>1</v>
      </c>
      <c r="D84" s="58"/>
      <c r="E84" s="59">
        <f>F83+F34</f>
        <v>0</v>
      </c>
      <c r="F84" s="60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</row>
    <row r="85" spans="1:195" s="15" customFormat="1" ht="12.75" customHeight="1" x14ac:dyDescent="0.2">
      <c r="A85" s="56" t="s">
        <v>7</v>
      </c>
      <c r="B85" s="56"/>
      <c r="C85" s="56"/>
      <c r="D85" s="56"/>
      <c r="E85" s="56"/>
      <c r="F85" s="56"/>
    </row>
    <row r="86" spans="1:195" s="15" customFormat="1" ht="12.75" customHeight="1" x14ac:dyDescent="0.2">
      <c r="A86" s="56" t="s">
        <v>20</v>
      </c>
      <c r="B86" s="56"/>
      <c r="C86" s="56"/>
      <c r="D86" s="56"/>
      <c r="E86" s="56"/>
      <c r="F86" s="56"/>
    </row>
    <row r="87" spans="1:195" s="15" customFormat="1" ht="12.75" customHeight="1" x14ac:dyDescent="0.2">
      <c r="A87" s="56" t="s">
        <v>8</v>
      </c>
      <c r="B87" s="56"/>
      <c r="C87" s="56"/>
      <c r="D87" s="56"/>
      <c r="E87" s="56"/>
      <c r="F87" s="56"/>
    </row>
    <row r="88" spans="1:195" s="15" customFormat="1" ht="12.75" customHeight="1" x14ac:dyDescent="0.2">
      <c r="A88" s="3"/>
      <c r="B88" s="56" t="s">
        <v>9</v>
      </c>
      <c r="C88" s="56"/>
      <c r="D88" s="56"/>
      <c r="E88" s="56"/>
      <c r="F88" s="56"/>
    </row>
    <row r="89" spans="1:195" s="15" customFormat="1" ht="12.75" customHeight="1" x14ac:dyDescent="0.2">
      <c r="A89" s="56" t="s">
        <v>21</v>
      </c>
      <c r="B89" s="56"/>
      <c r="C89" s="56"/>
      <c r="D89" s="56"/>
      <c r="E89" s="56"/>
      <c r="F89" s="56"/>
    </row>
    <row r="90" spans="1:195" s="15" customFormat="1" ht="12.75" customHeight="1" x14ac:dyDescent="0.2">
      <c r="A90" s="56" t="s">
        <v>22</v>
      </c>
      <c r="B90" s="56"/>
      <c r="C90" s="56"/>
      <c r="D90" s="56"/>
      <c r="E90" s="56"/>
      <c r="F90" s="56"/>
    </row>
    <row r="91" spans="1:195" s="15" customFormat="1" ht="12.75" customHeight="1" x14ac:dyDescent="0.2">
      <c r="A91" s="56" t="s">
        <v>29</v>
      </c>
      <c r="B91" s="56"/>
      <c r="C91" s="56"/>
      <c r="D91" s="56"/>
      <c r="E91" s="56"/>
      <c r="F91" s="56"/>
    </row>
    <row r="92" spans="1:195" s="15" customFormat="1" ht="12.75" customHeight="1" x14ac:dyDescent="0.2">
      <c r="A92" s="3"/>
      <c r="B92" s="56" t="s">
        <v>30</v>
      </c>
      <c r="C92" s="56"/>
      <c r="D92" s="56"/>
      <c r="E92" s="56"/>
      <c r="F92" s="56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</row>
    <row r="93" spans="1:195" s="15" customFormat="1" ht="12.75" customHeight="1" x14ac:dyDescent="0.2">
      <c r="A93" s="3"/>
      <c r="B93" s="45" t="s">
        <v>25</v>
      </c>
      <c r="C93" s="28"/>
      <c r="D93" s="28"/>
      <c r="E93" s="28"/>
      <c r="F93" s="28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</row>
    <row r="94" spans="1:195" s="15" customFormat="1" x14ac:dyDescent="0.2">
      <c r="A94" s="56" t="s">
        <v>23</v>
      </c>
      <c r="B94" s="56"/>
      <c r="C94" s="56"/>
      <c r="D94" s="56"/>
      <c r="E94" s="56"/>
      <c r="F94" s="56"/>
    </row>
    <row r="95" spans="1:195" s="15" customFormat="1" x14ac:dyDescent="0.2">
      <c r="A95" s="3"/>
      <c r="B95" s="56" t="s">
        <v>62</v>
      </c>
      <c r="C95" s="56"/>
      <c r="D95" s="56"/>
      <c r="E95" s="56"/>
      <c r="F95" s="56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</row>
    <row r="96" spans="1:195" s="15" customFormat="1" x14ac:dyDescent="0.2">
      <c r="A96" s="3"/>
      <c r="B96" s="56" t="s">
        <v>63</v>
      </c>
      <c r="C96" s="56"/>
      <c r="D96" s="56"/>
      <c r="E96" s="56"/>
      <c r="F96" s="56"/>
    </row>
  </sheetData>
  <mergeCells count="26">
    <mergeCell ref="A8:F8"/>
    <mergeCell ref="A34:E34"/>
    <mergeCell ref="A35:F35"/>
    <mergeCell ref="A80:F80"/>
    <mergeCell ref="A83:E83"/>
    <mergeCell ref="A30:F30"/>
    <mergeCell ref="A1:F1"/>
    <mergeCell ref="A5:A7"/>
    <mergeCell ref="B5:B7"/>
    <mergeCell ref="C5:C7"/>
    <mergeCell ref="D5:D6"/>
    <mergeCell ref="E5:E7"/>
    <mergeCell ref="F5:F7"/>
    <mergeCell ref="B88:F88"/>
    <mergeCell ref="A87:F87"/>
    <mergeCell ref="A86:F86"/>
    <mergeCell ref="A85:F85"/>
    <mergeCell ref="C84:D84"/>
    <mergeCell ref="E84:F84"/>
    <mergeCell ref="A89:F89"/>
    <mergeCell ref="B95:F95"/>
    <mergeCell ref="B96:F96"/>
    <mergeCell ref="A90:F90"/>
    <mergeCell ref="A94:F94"/>
    <mergeCell ref="B92:F92"/>
    <mergeCell ref="A91:F91"/>
  </mergeCells>
  <phoneticPr fontId="3" type="noConversion"/>
  <conditionalFormatting sqref="A30">
    <cfRule type="cellIs" dxfId="6" priority="125" stopIfTrue="1" operator="equal">
      <formula>0</formula>
    </cfRule>
  </conditionalFormatting>
  <conditionalFormatting sqref="A80">
    <cfRule type="cellIs" dxfId="5" priority="61" stopIfTrue="1" operator="equal">
      <formula>0</formula>
    </cfRule>
  </conditionalFormatting>
  <conditionalFormatting sqref="B61">
    <cfRule type="cellIs" dxfId="1" priority="2" stopIfTrue="1" operator="equal">
      <formula>0</formula>
    </cfRule>
  </conditionalFormatting>
  <conditionalFormatting sqref="B73 B69 B64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2021-12-02T07:42:39Z</cp:lastPrinted>
  <dcterms:created xsi:type="dcterms:W3CDTF">2011-04-14T10:56:35Z</dcterms:created>
  <dcterms:modified xsi:type="dcterms:W3CDTF">2026-02-10T09:34:53Z</dcterms:modified>
</cp:coreProperties>
</file>